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010\"/>
    </mc:Choice>
  </mc:AlternateContent>
  <bookViews>
    <workbookView xWindow="780" yWindow="465" windowWidth="24420" windowHeight="8235" tabRatio="482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LPP!$A$11:$H$11</definedName>
    <definedName name="_xlnm.Print_Area" localSheetId="3">LPP!$A$2:$H$11</definedName>
    <definedName name="_xlnm.Print_Area" localSheetId="2">PC!$A$2:$M$63</definedName>
    <definedName name="_xlnm.Print_Area" localSheetId="0">TAPA!$B$2:$J$25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<sst xmlns="http://schemas.openxmlformats.org/spreadsheetml/2006/main" count="267" uniqueCount="105">
  <si>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</si>
  <si>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</si>
  <si>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</si>
  <si>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</si>
  <si>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</si>
  <si>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</si>
  <si>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</si>
  <si>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</si>
  <si>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</si>
  <si>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</si>
  <si>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</si>
  <si>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</si>
  <si>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</si>
  <si>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</si>
  <si>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</si>
  <si>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</si>
  <si>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</si>
  <si>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</si>
  <si>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</si>
  <si>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</si>
  <si>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</si>
  <si>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</si>
  <si>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</si>
  <si>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</si>
  <si>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</si>
  <si>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</si>
  <si>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</si>
  <si>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</si>
  <si>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</si>
  <si>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</si>
  <si>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</si>
  <si>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</si>
  <si>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</si>
  <si>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</si>
  <si>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</si>
  <si>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</si>
  <si>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</si>
  <si>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</si>
  <si>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</si>
  <si>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</si>
  <si>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</si>
  <si>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</si>
  <si>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</si>
  <si>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</si>
  <si>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</si>
  <si>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</si>
  <si>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</si>
  <si>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</si>
  <si>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</si>
  <si>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</si>
  <si>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</si>
  <si>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</si>
  <si>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</si>
  <si>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</si>
  <si>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</si>
  <si>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</si>
  <si>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</si>
  <si>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</si>
  <si>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</si>
  <si>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</si>
  <si>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</si>
  <si>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</si>
  <si>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</si>
  <si>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</si>
  <si>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</si>
  <si>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</si>
  <si>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</si>
  <si>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</si>
  <si>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</si>
  <si>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</si>
  <si>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</si>
  <si>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</si>
  <si>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</si>
  <si>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</si>
  <si>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</si>
  <si>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</si>
  <si>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</si>
  <si>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</si>
  <si>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</si>
  <si>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</si>
  <si>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</si>
  <si>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</si>
  <si>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</si>
  <si>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</si>
  <si>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</si>
  <si>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</si>
  <si>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</si>
  <si>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</si>
  <si>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José Miguel Sepúlveda Matamala</t>
  </si>
  <si>
    <t>07:32:00</t>
  </si>
  <si>
    <t>08:32:00</t>
  </si>
  <si>
    <t>08:15:00</t>
  </si>
  <si>
    <t>12:15:00</t>
  </si>
  <si>
    <t>20:02:00</t>
  </si>
  <si>
    <t>Mitchell Kyle Langley</t>
  </si>
  <si>
    <t>ELECCIONES</t>
  </si>
  <si>
    <t>Total general</t>
  </si>
  <si>
    <t>Suma de Seguimiento</t>
  </si>
  <si>
    <t>Máx. de Correlativo Punto de Control</t>
  </si>
  <si>
    <t>Suma de ICR</t>
  </si>
  <si>
    <t>Suma de IP</t>
  </si>
  <si>
    <t>Suma de Ponderador ICR</t>
  </si>
  <si>
    <t>Valores</t>
  </si>
  <si>
    <t>Total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</si>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</sst>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21" fontId="6" fillId="5" borderId="1" xfId="0" quotePrefix="1" applyNumberFormat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20" fontId="6" fillId="7" borderId="1" xfId="0" quotePrefix="1" applyNumberFormat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21" fontId="6" fillId="7" borderId="4" xfId="0" quotePrefix="1" applyNumberFormat="1" applyFont="1" applyFill="1" applyBorder="1" applyAlignment="1">
      <alignment horizontal="center" vertical="center"/>
    </xf>
    <xf numFmtId="20" fontId="6" fillId="7" borderId="4" xfId="0" quotePrefix="1" applyNumberFormat="1" applyFont="1" applyFill="1" applyBorder="1" applyAlignment="1">
      <alignment horizontal="center" vertical="center"/>
    </xf>
    <xf numFmtId="0" fontId="6" fillId="7" borderId="4" xfId="0" quotePrefix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79992065187536243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50695138887" createdVersion="5" refreshedVersion="5" minRefreshableVersion="3" recordCount="5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6"/>
    </cacheField>
    <cacheField name="Longitud" numFmtId="0">
      <sharedItems containsSemiMixedTypes="0" containsString="0" containsNumber="1" minValue="-73.793172999999996" maxValue="-73.762493000000006"/>
    </cacheField>
    <cacheField name="Latitud" numFmtId="0">
      <sharedItems containsSemiMixedTypes="0" containsString="0" containsNumber="1" minValue="-42.484948000000003" maxValue="-42.459426000000001"/>
    </cacheField>
    <cacheField name="Distancia al origen" numFmtId="0">
      <sharedItems containsSemiMixedTypes="0" containsString="0" containsNumber="1" minValue="99.755828857421875" maxValue="7631.926757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5.651588425928" createdVersion="5" refreshedVersion="5" minRefreshableVersion="3" recordCount="5">
  <cacheSource type="worksheet">
    <worksheetSource name="Tabla2"/>
  </cacheSource>
  <cacheFields count="8">
    <cacheField name="UN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L1"/>
    <x v="0"/>
    <x v="0"/>
    <n v="1"/>
    <n v="-73.783933000000005"/>
    <n v="-42.459426000000001"/>
    <n v="99.755828857421875"/>
    <n v="1"/>
    <n v="0"/>
    <x v="0"/>
    <n v="0"/>
    <n v="1"/>
    <s v="Pablo Neruda c/ Melchor Gómez"/>
  </r>
  <r>
    <s v="L1"/>
    <x v="0"/>
    <x v="0"/>
    <n v="2"/>
    <n v="-73.783534000000003"/>
    <n v="-42.464464"/>
    <n v="694.52349853515625"/>
    <n v="1"/>
    <n v="1"/>
    <x v="1"/>
    <n v="0.85"/>
    <n v="1"/>
    <s v="Pablo Neruda c/ Recadero Oberrauter"/>
  </r>
  <r>
    <s v="L1"/>
    <x v="0"/>
    <x v="0"/>
    <n v="3"/>
    <n v="-73.780389999999997"/>
    <n v="-42.462912000000003"/>
    <n v="1134.1346435546875"/>
    <n v="1"/>
    <n v="1"/>
    <x v="1"/>
    <n v="0.1"/>
    <n v="1"/>
    <s v="Ines de Bazan c/ Carlos Emilio Barrientos"/>
  </r>
  <r>
    <s v="L1"/>
    <x v="0"/>
    <x v="0"/>
    <n v="4"/>
    <n v="-73.778165999999999"/>
    <n v="-42.466200999999998"/>
    <n v="1649.635986328125"/>
    <n v="1"/>
    <n v="0"/>
    <x v="1"/>
    <n v="0"/>
    <n v="1"/>
    <s v="Galvarino Riveros Norte c/ Caguach"/>
  </r>
  <r>
    <s v="L1"/>
    <x v="0"/>
    <x v="0"/>
    <n v="5"/>
    <n v="-73.775086999999999"/>
    <n v="-42.467503000000001"/>
    <n v="1962.5042724609375"/>
    <n v="1"/>
    <n v="0"/>
    <x v="1"/>
    <n v="0"/>
    <n v="1"/>
    <s v="Goleta Ancud c/ Manuel Ballesteros Muñoz"/>
  </r>
  <r>
    <s v="L1"/>
    <x v="0"/>
    <x v="0"/>
    <n v="6"/>
    <n v="-73.771073999999999"/>
    <n v="-42.470066000000003"/>
    <n v="2542.148193359375"/>
    <n v="1"/>
    <n v="0"/>
    <x v="1"/>
    <n v="0"/>
    <n v="1"/>
    <s v="Cancha Rayada c/ Facundo Perez Borquez"/>
  </r>
  <r>
    <s v="L1"/>
    <x v="0"/>
    <x v="0"/>
    <n v="7"/>
    <n v="-73.769926999999996"/>
    <n v="-42.472914000000003"/>
    <n v="2963.23779296875"/>
    <n v="1"/>
    <n v="0"/>
    <x v="1"/>
    <n v="0"/>
    <n v="1"/>
    <s v="Arica c/  Juan Martinez de Rozas"/>
  </r>
  <r>
    <s v="L1"/>
    <x v="0"/>
    <x v="0"/>
    <n v="8"/>
    <n v="-73.764861999999994"/>
    <n v="-42.474057999999999"/>
    <n v="3766.130615234375"/>
    <n v="1"/>
    <n v="0"/>
    <x v="1"/>
    <n v="0"/>
    <n v="1"/>
    <s v="O´Higgins (pasado Punta de Diamante)"/>
  </r>
  <r>
    <s v="L1"/>
    <x v="0"/>
    <x v="0"/>
    <n v="9"/>
    <n v="-73.765218000000004"/>
    <n v="-42.479508000000003"/>
    <n v="4383.32763671875"/>
    <n v="1"/>
    <n v="0"/>
    <x v="1"/>
    <n v="0"/>
    <n v="1"/>
    <s v="O´Higgins c/ Eleuterio Ramirez"/>
  </r>
  <r>
    <s v="L1"/>
    <x v="0"/>
    <x v="0"/>
    <n v="10"/>
    <n v="-73.765013999999994"/>
    <n v="-42.484948000000003"/>
    <n v="5268.68994140625"/>
    <n v="1"/>
    <n v="0"/>
    <x v="1"/>
    <n v="0"/>
    <n v="1"/>
    <s v="Panamericana Sur (tras Liceo Galvarino Riveros)"/>
  </r>
  <r>
    <s v="L1"/>
    <x v="0"/>
    <x v="0"/>
    <n v="11"/>
    <n v="-73.773045999999994"/>
    <n v="-42.482722000000003"/>
    <n v="6211.38232421875"/>
    <n v="1"/>
    <n v="0"/>
    <x v="1"/>
    <n v="0"/>
    <n v="1"/>
    <s v="Panamericana Sur (100 mts antes de Ubaldo Mancilla)"/>
  </r>
  <r>
    <s v="L1"/>
    <x v="0"/>
    <x v="0"/>
    <n v="12"/>
    <n v="-73.778238000000002"/>
    <n v="-42.482874000000002"/>
    <n v="6727.70166015625"/>
    <n v="1"/>
    <n v="0"/>
    <x v="1"/>
    <n v="0"/>
    <n v="1"/>
    <s v="Ubaldo Mancilla c/ Padre Pedro Constantina"/>
  </r>
  <r>
    <s v="L1"/>
    <x v="0"/>
    <x v="0"/>
    <n v="13"/>
    <n v="-73.779450999999995"/>
    <n v="-42.480184999999999"/>
    <n v="7631.9267578125"/>
    <n v="1"/>
    <n v="1"/>
    <x v="1"/>
    <n v="0.05"/>
    <n v="1"/>
    <s v="Manuel Andrade Bórquez c/ Porfirio Díaz"/>
  </r>
  <r>
    <s v="L1"/>
    <x v="0"/>
    <x v="1"/>
    <n v="1"/>
    <n v="-73.780259999999998"/>
    <n v="-42.481344999999997"/>
    <n v="103.41246032714844"/>
    <n v="1"/>
    <n v="1"/>
    <x v="1"/>
    <n v="0.85"/>
    <n v="1"/>
    <s v="Francisco Coloane c/ Pedro Barrientos Díaz"/>
  </r>
  <r>
    <s v="L1"/>
    <x v="0"/>
    <x v="1"/>
    <n v="2"/>
    <n v="-73.778705000000002"/>
    <n v="-42.482818000000002"/>
    <n v="690.32037353515625"/>
    <n v="1"/>
    <n v="1"/>
    <x v="1"/>
    <n v="0.1"/>
    <n v="1"/>
    <s v="Ubaldo Mancilla c/ Padre Pedro Constantina"/>
  </r>
  <r>
    <s v="L1"/>
    <x v="0"/>
    <x v="1"/>
    <n v="3"/>
    <n v="-73.771512999999999"/>
    <n v="-42.481037999999998"/>
    <n v="1486.8323974609375"/>
    <n v="1"/>
    <n v="0"/>
    <x v="1"/>
    <n v="0"/>
    <n v="1"/>
    <s v="Puente Gamboa"/>
  </r>
  <r>
    <s v="L1"/>
    <x v="0"/>
    <x v="1"/>
    <n v="4"/>
    <n v="-73.766603000000003"/>
    <n v="-42.483856000000003"/>
    <n v="2009.47607421875"/>
    <n v="1"/>
    <n v="0"/>
    <x v="1"/>
    <n v="0"/>
    <n v="1"/>
    <s v="Panamericana Sur (300 mts antes de Esmeralda)"/>
  </r>
  <r>
    <s v="L1"/>
    <x v="0"/>
    <x v="1"/>
    <n v="5"/>
    <n v="-73.762493000000006"/>
    <n v="-42.482925000000002"/>
    <n v="2629.624267578125"/>
    <n v="1"/>
    <n v="0"/>
    <x v="1"/>
    <n v="0"/>
    <n v="1"/>
    <s v="Blanco Encalada c/ Thompson"/>
  </r>
  <r>
    <s v="L1"/>
    <x v="0"/>
    <x v="1"/>
    <n v="6"/>
    <n v="-73.763462000000004"/>
    <n v="-42.479360999999997"/>
    <n v="3170.504638671875"/>
    <n v="1"/>
    <n v="0"/>
    <x v="1"/>
    <n v="0"/>
    <n v="1"/>
    <s v="Eleuterio Ramirez c/ San Martin"/>
  </r>
  <r>
    <s v="L1"/>
    <x v="0"/>
    <x v="1"/>
    <n v="7"/>
    <n v="-73.765276999999998"/>
    <n v="-42.476958000000003"/>
    <n v="3578.72314453125"/>
    <n v="1"/>
    <n v="0"/>
    <x v="1"/>
    <n v="0"/>
    <n v="1"/>
    <s v="Gabriela Mistral c/ Libertador Bernardo O'Higgins"/>
  </r>
  <r>
    <s v="L1"/>
    <x v="0"/>
    <x v="1"/>
    <n v="8"/>
    <n v="-73.769683999999998"/>
    <n v="-42.473708999999999"/>
    <n v="4226.4140625"/>
    <n v="1"/>
    <n v="0"/>
    <x v="1"/>
    <n v="0"/>
    <n v="1"/>
    <s v="Juan Serrat c/ Iquique"/>
  </r>
  <r>
    <s v="L1"/>
    <x v="0"/>
    <x v="1"/>
    <n v="9"/>
    <n v="-73.772362000000001"/>
    <n v="-42.471671000000001"/>
    <n v="4579.796875"/>
    <n v="1"/>
    <n v="0"/>
    <x v="1"/>
    <n v="0"/>
    <n v="1"/>
    <s v="Argomedo c/ Fernando Márquez de la Plata"/>
  </r>
  <r>
    <s v="L1"/>
    <x v="0"/>
    <x v="1"/>
    <n v="10"/>
    <n v="-73.773960000000002"/>
    <n v="-42.469544999999997"/>
    <n v="4926.22119140625"/>
    <n v="1"/>
    <n v="0"/>
    <x v="1"/>
    <n v="0"/>
    <n v="1"/>
    <s v="Antonio Quintanilla c/ Silvio Pérez"/>
  </r>
  <r>
    <s v="L1"/>
    <x v="0"/>
    <x v="1"/>
    <n v="11"/>
    <n v="-73.775081999999998"/>
    <n v="-42.467593000000001"/>
    <n v="5194.31005859375"/>
    <n v="1"/>
    <n v="0"/>
    <x v="1"/>
    <n v="0"/>
    <n v="1"/>
    <s v="Manuel Ballesteros c/ Luis Jiménez"/>
  </r>
  <r>
    <s v="L1"/>
    <x v="0"/>
    <x v="1"/>
    <n v="12"/>
    <n v="-73.778167999999994"/>
    <n v="-42.466202000000003"/>
    <n v="5516.98876953125"/>
    <n v="1"/>
    <n v="0"/>
    <x v="1"/>
    <n v="0"/>
    <n v="1"/>
    <s v="Caguach c/ Goleta Ancud"/>
  </r>
  <r>
    <s v="L1"/>
    <x v="0"/>
    <x v="1"/>
    <n v="13"/>
    <n v="-73.780991999999998"/>
    <n v="-42.462636000000003"/>
    <n v="6091.93505859375"/>
    <n v="1"/>
    <n v="0"/>
    <x v="1"/>
    <n v="0"/>
    <n v="1"/>
    <s v="Inéz de Bazán c/ Carlos Emilio Barrientos"/>
  </r>
  <r>
    <s v="L1"/>
    <x v="0"/>
    <x v="1"/>
    <n v="14"/>
    <n v="-73.783417"/>
    <n v="-42.464486999999998"/>
    <n v="6462.3408203125"/>
    <n v="1"/>
    <n v="0"/>
    <x v="1"/>
    <n v="0"/>
    <n v="1"/>
    <s v="Recadero Oberrauter c/ Profesor Hipólito Venegas"/>
  </r>
  <r>
    <s v="L1"/>
    <x v="0"/>
    <x v="1"/>
    <n v="15"/>
    <n v="-73.783243999999996"/>
    <n v="-42.462788000000003"/>
    <n v="6687.62646484375"/>
    <n v="1"/>
    <n v="0"/>
    <x v="1"/>
    <n v="0"/>
    <n v="1"/>
    <s v="Pablo Neruda c/ Galvarino Riveros Norte"/>
  </r>
  <r>
    <s v="L1"/>
    <x v="0"/>
    <x v="1"/>
    <n v="16"/>
    <n v="-73.783923000000001"/>
    <n v="-42.459463999999997"/>
    <n v="7062.763671875"/>
    <n v="1"/>
    <n v="1"/>
    <x v="1"/>
    <n v="0.05"/>
    <n v="1"/>
    <s v="Pablo Neruda c/ Melchor Gómez"/>
  </r>
  <r>
    <s v="L1"/>
    <x v="1"/>
    <x v="0"/>
    <n v="1"/>
    <n v="-73.783933000000005"/>
    <n v="-42.459426000000001"/>
    <n v="99.755828857421875"/>
    <n v="1"/>
    <n v="0"/>
    <x v="0"/>
    <n v="0"/>
    <n v="1"/>
    <s v="Pablo Neruda c/ Melchor Gómez"/>
  </r>
  <r>
    <s v="L1"/>
    <x v="1"/>
    <x v="0"/>
    <n v="2"/>
    <n v="-73.783359000000004"/>
    <n v="-42.463064000000003"/>
    <n v="511.27890014648437"/>
    <n v="1"/>
    <n v="1"/>
    <x v="1"/>
    <n v="0.85"/>
    <n v="1"/>
    <s v="Pablo Neruda c/ Galvarino Riveros Norte"/>
  </r>
  <r>
    <s v="L1"/>
    <x v="1"/>
    <x v="0"/>
    <n v="3"/>
    <n v="-73.785050999999996"/>
    <n v="-42.468795"/>
    <n v="1175.1444091796875"/>
    <n v="1"/>
    <n v="1"/>
    <x v="1"/>
    <n v="0.1"/>
    <n v="1"/>
    <s v="Pablo Neruda c/ Galvarino Riveros "/>
  </r>
  <r>
    <s v="L1"/>
    <x v="1"/>
    <x v="0"/>
    <n v="4"/>
    <n v="-73.774234000000007"/>
    <n v="-42.47354"/>
    <n v="2224.982177734375"/>
    <n v="1"/>
    <n v="0"/>
    <x v="1"/>
    <n v="0"/>
    <n v="1"/>
    <s v="Galvarino Riveros c/ Camilo Henríquez"/>
  </r>
  <r>
    <s v="L1"/>
    <x v="1"/>
    <x v="0"/>
    <n v="5"/>
    <n v="-73.768292000000002"/>
    <n v="-42.477885999999998"/>
    <n v="2988.0556640625"/>
    <n v="1"/>
    <n v="0"/>
    <x v="1"/>
    <n v="0"/>
    <n v="1"/>
    <s v="Galvarino Riveros c/ Ramon Freire"/>
  </r>
  <r>
    <s v="L1"/>
    <x v="1"/>
    <x v="0"/>
    <n v="6"/>
    <n v="-73.766644999999997"/>
    <n v="-42.478102"/>
    <n v="3145.694580078125"/>
    <n v="1"/>
    <n v="0"/>
    <x v="1"/>
    <n v="0"/>
    <n v="1"/>
    <s v="Sargento Aldea c/ Los Carrera"/>
  </r>
  <r>
    <s v="L1"/>
    <x v="1"/>
    <x v="0"/>
    <n v="7"/>
    <n v="-73.765218000000004"/>
    <n v="-42.479508000000003"/>
    <n v="3415.035888671875"/>
    <n v="1"/>
    <n v="0"/>
    <x v="1"/>
    <n v="0"/>
    <n v="1"/>
    <s v="Eleuterio Ramirez c/ O´Higgins"/>
  </r>
  <r>
    <s v="L1"/>
    <x v="1"/>
    <x v="0"/>
    <n v="8"/>
    <n v="-73.764471"/>
    <n v="-42.484121999999999"/>
    <n v="3981.913330078125"/>
    <n v="1"/>
    <n v="0"/>
    <x v="1"/>
    <n v="0"/>
    <n v="1"/>
    <s v="O'Higgins c/ Blanco Encalada"/>
  </r>
  <r>
    <s v="L1"/>
    <x v="1"/>
    <x v="0"/>
    <n v="9"/>
    <n v="-73.767429000000007"/>
    <n v="-42.483339000000001"/>
    <n v="4568.81591796875"/>
    <n v="1"/>
    <n v="0"/>
    <x v="1"/>
    <n v="0"/>
    <n v="1"/>
    <s v="Panamericana Sur (400 mts despues de Esmeralda)"/>
  </r>
  <r>
    <s v="L1"/>
    <x v="1"/>
    <x v="0"/>
    <n v="10"/>
    <n v="-73.771536999999995"/>
    <n v="-42.481039000000003"/>
    <n v="5003.7724609375"/>
    <n v="1"/>
    <n v="0"/>
    <x v="1"/>
    <n v="0"/>
    <n v="1"/>
    <s v="Puente Gamboa"/>
  </r>
  <r>
    <s v="L1"/>
    <x v="1"/>
    <x v="0"/>
    <n v="11"/>
    <n v="-73.775463000000002"/>
    <n v="-42.483154999999996"/>
    <n v="5529.111328125"/>
    <n v="1"/>
    <n v="0"/>
    <x v="1"/>
    <n v="0"/>
    <n v="1"/>
    <s v="Ubaldo Mancilla c/ Los Franciscanos"/>
  </r>
  <r>
    <s v="L1"/>
    <x v="1"/>
    <x v="0"/>
    <n v="12"/>
    <n v="-73.783028000000002"/>
    <n v="-42.483282000000003"/>
    <n v="6244.2177734375"/>
    <n v="1"/>
    <n v="0"/>
    <x v="1"/>
    <n v="0"/>
    <n v="1"/>
    <s v="Ubaldo Mancilla c/ Francisco Coloane"/>
  </r>
  <r>
    <s v="L1"/>
    <x v="1"/>
    <x v="0"/>
    <n v="13"/>
    <n v="-73.793172999999996"/>
    <n v="-42.483947000000001"/>
    <n v="7124.8984375"/>
    <n v="1"/>
    <n v="1"/>
    <x v="1"/>
    <n v="0.05"/>
    <n v="1"/>
    <s v="Manuel Andrade Bórquez c/ Porfirio Díaz"/>
  </r>
  <r>
    <s v="L1"/>
    <x v="1"/>
    <x v="1"/>
    <n v="1"/>
    <n v="-73.793154000000001"/>
    <n v="-42.483944000000001"/>
    <n v="101.5308837890625"/>
    <n v="1"/>
    <n v="1"/>
    <x v="1"/>
    <n v="0.85"/>
    <n v="1"/>
    <s v="Francisco Coloane c/ Pedro Barrientos Díaz"/>
  </r>
  <r>
    <s v="L1"/>
    <x v="1"/>
    <x v="1"/>
    <n v="2"/>
    <n v="-73.778705000000002"/>
    <n v="-42.482818000000002"/>
    <n v="1426.524658203125"/>
    <n v="1"/>
    <n v="1"/>
    <x v="1"/>
    <n v="0.1"/>
    <n v="1"/>
    <s v="Ubaldo Mancilla c/ Padre Pedro Constantina"/>
  </r>
  <r>
    <s v="L1"/>
    <x v="1"/>
    <x v="1"/>
    <n v="3"/>
    <n v="-73.771512999999999"/>
    <n v="-42.481037999999998"/>
    <n v="2223.03662109375"/>
    <n v="1"/>
    <n v="0"/>
    <x v="1"/>
    <n v="0"/>
    <n v="1"/>
    <s v="Puente Gamboa"/>
  </r>
  <r>
    <s v="L1"/>
    <x v="1"/>
    <x v="1"/>
    <n v="4"/>
    <n v="-73.766603000000003"/>
    <n v="-42.483856000000003"/>
    <n v="2745.68017578125"/>
    <n v="1"/>
    <n v="0"/>
    <x v="1"/>
    <n v="0"/>
    <n v="1"/>
    <s v="Panamericana Sur (400 mts antes de Esmeralda)"/>
  </r>
  <r>
    <s v="L1"/>
    <x v="1"/>
    <x v="1"/>
    <n v="5"/>
    <n v="-73.763552000000004"/>
    <n v="-42.479984999999999"/>
    <n v="3612.40966796875"/>
    <n v="1"/>
    <n v="0"/>
    <x v="1"/>
    <n v="0"/>
    <n v="1"/>
    <s v="San Martin ( Salida poniente de Mall de Castro)"/>
  </r>
  <r>
    <s v="L1"/>
    <x v="1"/>
    <x v="1"/>
    <n v="6"/>
    <n v="-73.770256000000003"/>
    <n v="-42.475143000000003"/>
    <n v="4554.55908203125"/>
    <n v="1"/>
    <n v="0"/>
    <x v="1"/>
    <n v="0"/>
    <n v="1"/>
    <s v="Galvarino Riveros c/ Piloto Samuel Ulloa"/>
  </r>
  <r>
    <s v="L1"/>
    <x v="1"/>
    <x v="1"/>
    <n v="7"/>
    <n v="-73.776364000000001"/>
    <n v="-42.47287"/>
    <n v="5121.810546875"/>
    <n v="1"/>
    <n v="0"/>
    <x v="1"/>
    <n v="0"/>
    <n v="1"/>
    <s v="Galvarino Riveros c/ Intendente Arturo García"/>
  </r>
  <r>
    <s v="L1"/>
    <x v="1"/>
    <x v="1"/>
    <n v="8"/>
    <n v="-73.779628000000002"/>
    <n v="-42.470990999999998"/>
    <n v="5462.76318359375"/>
    <n v="1"/>
    <n v="0"/>
    <x v="1"/>
    <n v="0"/>
    <n v="1"/>
    <s v="Galvarino Riveros c/ Edmundo Pérez Zujovic"/>
  </r>
  <r>
    <s v="L1"/>
    <x v="1"/>
    <x v="1"/>
    <n v="9"/>
    <n v="-73.784537"/>
    <n v="-42.466254999999997"/>
    <n v="6277.38037109375"/>
    <n v="1"/>
    <n v="0"/>
    <x v="1"/>
    <n v="0"/>
    <n v="1"/>
    <s v="Galvarino Riveros (Liceo Francisco Coloane)"/>
  </r>
  <r>
    <s v="L1"/>
    <x v="1"/>
    <x v="1"/>
    <n v="10"/>
    <n v="-73.783856999999998"/>
    <n v="-42.45973"/>
    <n v="7022.0966796875"/>
    <n v="1"/>
    <n v="1"/>
    <x v="1"/>
    <n v="0.05"/>
    <n v="1"/>
    <s v="Pablo Neruda c/ Melchor Gómez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L1"/>
    <x v="0"/>
    <x v="0"/>
    <n v="1"/>
    <s v="00:30:00"/>
    <s v="07:32:00"/>
    <s v="00:30:00"/>
    <s v="DF"/>
  </r>
  <r>
    <s v="L1"/>
    <x v="0"/>
    <x v="0"/>
    <n v="1"/>
    <s v="00:30:00"/>
    <s v="08:32:00"/>
    <s v="00:30:00"/>
    <s v="DF"/>
  </r>
  <r>
    <s v="L1"/>
    <x v="0"/>
    <x v="0"/>
    <n v="1"/>
    <s v="00:30:00"/>
    <s v="20:02:00"/>
    <s v="00:30:00"/>
    <s v="DF"/>
  </r>
  <r>
    <s v="L1"/>
    <x v="1"/>
    <x v="0"/>
    <n v="1"/>
    <s v="00:30:00"/>
    <s v="08:15:00"/>
    <s v="00:30:00"/>
    <s v="DF"/>
  </r>
  <r>
    <s v="L1"/>
    <x v="1"/>
    <x v="0"/>
    <n v="1"/>
    <s v="00:30:00"/>
    <s v="12:15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4:G18" firstHeaderRow="2" firstDataRow="2" firstDataCol="2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4:C18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pageFields count="1">
    <pageField fld="9" item="1" hier="-1"/>
  </pageField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9" firstHeaderRow="1" firstDataRow="2" firstDataCol="2"/>
  <pivotFields count="13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63" headerRowDxfId="30" dataDxfId="28" totalsRowDxfId="26" headerRowBorderDxfId="29" tableBorderDxfId="27" totalsRowBorderDxfId="25">
  <autoFilter ref="A11:M63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6" totalsRowShown="0" headerRowDxfId="11" dataDxfId="9" headerRowBorderDxfId="10" tableBorderDxfId="8" totalsRowBorderDxfId="7">
  <autoFilter ref="A11:H16"/>
  <tableColumns count="8">
    <tableColumn id="1" name="UN" dataDxfId="6"/>
    <tableColumn id="2" name="Servicio" dataDxfId="5"/>
    <tableColumn id="3" name="Sentido" dataDxfId="4"/>
    <tableColumn id="4" name="Correlativo Punto_x000a_de Control" dataDxfId="3"/>
    <tableColumn id="5" name="Intervalo Anterior_x000a_(IPPdk-1)" dataDxfId="2"/>
    <tableColumn id="6" name="Hora de Pasada Programada_x000a_(TPPdk)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70" t="str">
        <f>+D8&amp;"_"&amp;D9&amp;"_"&amp;D10&amp;"_"&amp;D11&amp;"_"&amp;D13&amp;"_"&amp;E16&amp;"_A5_"&amp;D12</f>
        <v>POT_X_CASTRO L1_L1_2020_3_A5_1</v>
      </c>
      <c r="C4" s="70"/>
      <c r="D4" s="70"/>
      <c r="E4" s="70"/>
      <c r="F4" s="70"/>
      <c r="G4" s="70"/>
      <c r="H4" s="70"/>
      <c r="I4" s="70"/>
      <c r="J4" s="70"/>
      <c r="L4" s="6"/>
    </row>
    <row r="5" spans="1:14" s="1" customFormat="1" ht="15" x14ac:dyDescent="0.3">
      <c r="A5" s="7"/>
    </row>
    <row r="7" spans="1:14" x14ac:dyDescent="0.3">
      <c r="B7" s="69" t="s">
        <v>0</v>
      </c>
      <c r="C7" s="69"/>
      <c r="D7" s="71" t="s">
        <v>1</v>
      </c>
      <c r="E7" s="72"/>
    </row>
    <row r="8" spans="1:14" x14ac:dyDescent="0.3">
      <c r="B8" s="69" t="s">
        <v>2</v>
      </c>
      <c r="C8" s="69"/>
      <c r="D8" s="71" t="s">
        <v>45</v>
      </c>
      <c r="E8" s="72"/>
    </row>
    <row r="9" spans="1:14" x14ac:dyDescent="0.3">
      <c r="B9" s="69" t="s">
        <v>3</v>
      </c>
      <c r="C9" s="69"/>
      <c r="D9" s="71" t="s">
        <v>4</v>
      </c>
      <c r="E9" s="72"/>
    </row>
    <row r="10" spans="1:14" x14ac:dyDescent="0.3">
      <c r="B10" s="69" t="s">
        <v>5</v>
      </c>
      <c r="C10" s="69"/>
      <c r="D10" s="73" t="s">
        <v>6</v>
      </c>
      <c r="E10" s="74"/>
    </row>
    <row r="11" spans="1:14" x14ac:dyDescent="0.3">
      <c r="B11" s="69" t="s">
        <v>7</v>
      </c>
      <c r="C11" s="69"/>
      <c r="D11" s="66" t="s">
        <v>8</v>
      </c>
      <c r="E11" s="67"/>
    </row>
    <row r="12" spans="1:14" x14ac:dyDescent="0.3">
      <c r="B12" s="69" t="s">
        <v>9</v>
      </c>
      <c r="C12" s="69"/>
      <c r="D12" s="66">
        <v>1</v>
      </c>
      <c r="E12" s="67"/>
    </row>
    <row r="13" spans="1:14" x14ac:dyDescent="0.3">
      <c r="B13" s="69" t="s">
        <v>10</v>
      </c>
      <c r="C13" s="69"/>
      <c r="D13" s="66">
        <v>2020</v>
      </c>
      <c r="E13" s="67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29" t="s">
        <v>95</v>
      </c>
      <c r="C16" s="30">
        <v>44129</v>
      </c>
      <c r="D16" s="30">
        <v>44129</v>
      </c>
      <c r="E16" s="31">
        <v>3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68" t="s">
        <v>88</v>
      </c>
      <c r="D21" s="68"/>
      <c r="E21" s="68"/>
      <c r="F21" s="68"/>
    </row>
    <row r="22" spans="2:6" x14ac:dyDescent="0.3">
      <c r="B22" s="11" t="s">
        <v>16</v>
      </c>
      <c r="C22" s="68" t="s">
        <v>94</v>
      </c>
      <c r="D22" s="68"/>
      <c r="E22" s="68"/>
      <c r="F22" s="6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8"/>
  <sheetViews>
    <sheetView workbookViewId="0">
      <selection activeCell="D20" sqref="D20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23" bestFit="1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63" t="s">
        <v>102</v>
      </c>
    </row>
    <row r="4" spans="1:7" x14ac:dyDescent="0.25">
      <c r="A4" s="63" t="s">
        <v>23</v>
      </c>
      <c r="B4" s="63" t="s">
        <v>24</v>
      </c>
      <c r="C4" t="s">
        <v>98</v>
      </c>
      <c r="D4" t="s">
        <v>97</v>
      </c>
      <c r="E4" t="s">
        <v>99</v>
      </c>
      <c r="F4" t="s">
        <v>100</v>
      </c>
      <c r="G4" t="s">
        <v>101</v>
      </c>
    </row>
    <row r="5" spans="1:7" x14ac:dyDescent="0.25">
      <c r="A5" t="s">
        <v>35</v>
      </c>
      <c r="B5">
        <v>0</v>
      </c>
      <c r="C5" s="65">
        <v>13</v>
      </c>
      <c r="D5" s="65">
        <v>13</v>
      </c>
      <c r="E5" s="65">
        <v>3</v>
      </c>
      <c r="F5" s="65">
        <v>1</v>
      </c>
      <c r="G5" s="65">
        <v>1</v>
      </c>
    </row>
    <row r="6" spans="1:7" x14ac:dyDescent="0.25">
      <c r="B6">
        <v>1</v>
      </c>
      <c r="C6" s="65">
        <v>16</v>
      </c>
      <c r="D6" s="65">
        <v>16</v>
      </c>
      <c r="E6" s="65">
        <v>3</v>
      </c>
      <c r="F6" s="65">
        <v>0</v>
      </c>
      <c r="G6" s="65">
        <v>1</v>
      </c>
    </row>
    <row r="7" spans="1:7" x14ac:dyDescent="0.25">
      <c r="A7" t="s">
        <v>36</v>
      </c>
      <c r="B7">
        <v>0</v>
      </c>
      <c r="C7" s="65">
        <v>13</v>
      </c>
      <c r="D7" s="65">
        <v>13</v>
      </c>
      <c r="E7" s="65">
        <v>3</v>
      </c>
      <c r="F7" s="65">
        <v>1</v>
      </c>
      <c r="G7" s="65">
        <v>1</v>
      </c>
    </row>
    <row r="8" spans="1:7" x14ac:dyDescent="0.25">
      <c r="B8">
        <v>1</v>
      </c>
      <c r="C8" s="65">
        <v>10</v>
      </c>
      <c r="D8" s="65">
        <v>10</v>
      </c>
      <c r="E8" s="65">
        <v>3</v>
      </c>
      <c r="F8" s="65">
        <v>0</v>
      </c>
      <c r="G8" s="65">
        <v>1</v>
      </c>
    </row>
    <row r="9" spans="1:7" x14ac:dyDescent="0.25">
      <c r="A9" t="s">
        <v>96</v>
      </c>
      <c r="C9" s="65">
        <v>16</v>
      </c>
      <c r="D9" s="65">
        <v>52</v>
      </c>
      <c r="E9" s="65">
        <v>12</v>
      </c>
      <c r="F9" s="65">
        <v>2</v>
      </c>
      <c r="G9" s="65">
        <v>4</v>
      </c>
    </row>
    <row r="12" spans="1:7" x14ac:dyDescent="0.25">
      <c r="A12" s="63" t="s">
        <v>31</v>
      </c>
      <c r="B12" s="64">
        <v>1</v>
      </c>
    </row>
    <row r="14" spans="1:7" x14ac:dyDescent="0.25">
      <c r="A14" s="63" t="s">
        <v>101</v>
      </c>
      <c r="E14" s="63" t="s">
        <v>104</v>
      </c>
    </row>
    <row r="15" spans="1:7" x14ac:dyDescent="0.25">
      <c r="A15" s="63" t="s">
        <v>23</v>
      </c>
      <c r="B15" s="63" t="s">
        <v>24</v>
      </c>
      <c r="C15" t="s">
        <v>103</v>
      </c>
      <c r="E15" s="63" t="s">
        <v>23</v>
      </c>
      <c r="F15" s="63" t="s">
        <v>24</v>
      </c>
      <c r="G15" t="s">
        <v>103</v>
      </c>
    </row>
    <row r="16" spans="1:7" x14ac:dyDescent="0.25">
      <c r="A16" t="s">
        <v>35</v>
      </c>
      <c r="B16">
        <v>0</v>
      </c>
      <c r="C16" s="65">
        <v>0</v>
      </c>
      <c r="E16" t="s">
        <v>35</v>
      </c>
      <c r="F16">
        <v>0</v>
      </c>
      <c r="G16" s="65">
        <v>3</v>
      </c>
    </row>
    <row r="17" spans="1:7" x14ac:dyDescent="0.25">
      <c r="A17" t="s">
        <v>36</v>
      </c>
      <c r="B17">
        <v>0</v>
      </c>
      <c r="C17" s="65">
        <v>0</v>
      </c>
      <c r="E17" t="s">
        <v>36</v>
      </c>
      <c r="F17">
        <v>0</v>
      </c>
      <c r="G17" s="65">
        <v>2</v>
      </c>
    </row>
    <row r="18" spans="1:7" x14ac:dyDescent="0.25">
      <c r="A18" t="s">
        <v>96</v>
      </c>
      <c r="C18" s="65">
        <v>0</v>
      </c>
      <c r="E18" t="s">
        <v>96</v>
      </c>
      <c r="G18" s="65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zoomScale="85" zoomScaleNormal="85" workbookViewId="0">
      <selection activeCell="P18" sqref="P18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4" width="20.42578125" style="12"/>
    <col min="15" max="15" width="2.85546875" style="12" bestFit="1" customWidth="1"/>
    <col min="16" max="16" width="2" style="12" bestFit="1" customWidth="1"/>
    <col min="17" max="17" width="2.85546875" style="12" bestFit="1" customWidth="1"/>
    <col min="18" max="16384" width="20.42578125" style="12"/>
  </cols>
  <sheetData>
    <row r="1" spans="1:13" ht="11.25" x14ac:dyDescent="0.2"/>
    <row r="2" spans="1:13" ht="13.5" x14ac:dyDescent="0.2">
      <c r="A2" s="75" t="str">
        <f>"PUNTOS DE CONTROL DE LA UNIDAD DE NEGOCIO ("&amp;A7&amp;" - "&amp;C7&amp;")"</f>
        <v>PUNTOS DE CONTROL DE LA UNIDAD DE NEGOCIO (L1 - ELECCIONES)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51"/>
    </row>
    <row r="3" spans="1:13" ht="11.25" x14ac:dyDescent="0.2"/>
    <row r="4" spans="1:13" s="44" customFormat="1" ht="11.25" x14ac:dyDescent="0.2">
      <c r="A4" s="44" t="s">
        <v>17</v>
      </c>
    </row>
    <row r="5" spans="1:13" ht="11.25" x14ac:dyDescent="0.2"/>
    <row r="6" spans="1:13" ht="11.25" x14ac:dyDescent="0.2">
      <c r="A6" s="82" t="s">
        <v>18</v>
      </c>
      <c r="B6" s="83"/>
      <c r="C6" s="77" t="s">
        <v>19</v>
      </c>
      <c r="D6" s="77"/>
      <c r="E6" s="77"/>
      <c r="F6" s="76" t="s">
        <v>12</v>
      </c>
      <c r="G6" s="76" t="s">
        <v>20</v>
      </c>
      <c r="H6" s="77" t="s">
        <v>13</v>
      </c>
      <c r="I6" s="77"/>
      <c r="J6" s="77"/>
      <c r="K6" s="77"/>
      <c r="L6" s="77"/>
    </row>
    <row r="7" spans="1:13" ht="11.25" x14ac:dyDescent="0.2">
      <c r="A7" s="84" t="str">
        <f>+TAPA!D11</f>
        <v>L1</v>
      </c>
      <c r="B7" s="85"/>
      <c r="C7" s="86" t="str">
        <f>+TAPA!B16</f>
        <v>ELECCIONES</v>
      </c>
      <c r="D7" s="86"/>
      <c r="E7" s="86"/>
      <c r="F7" s="78">
        <f>TAPA!C16</f>
        <v>44129</v>
      </c>
      <c r="G7" s="78"/>
      <c r="H7" s="79">
        <f>TAPA!D16</f>
        <v>44129</v>
      </c>
      <c r="I7" s="80"/>
      <c r="J7" s="80"/>
      <c r="K7" s="80"/>
      <c r="L7" s="81"/>
    </row>
    <row r="8" spans="1:13" ht="11.25" x14ac:dyDescent="0.2"/>
    <row r="9" spans="1:13" s="44" customFormat="1" ht="11.25" x14ac:dyDescent="0.2">
      <c r="A9" s="44" t="s">
        <v>21</v>
      </c>
    </row>
    <row r="10" spans="1:13" ht="14.25" customHeight="1" x14ac:dyDescent="0.2">
      <c r="L10" s="13"/>
      <c r="M10" s="12"/>
    </row>
    <row r="11" spans="1:13" s="48" customFormat="1" ht="99.75" customHeight="1" x14ac:dyDescent="0.2">
      <c r="A11" s="45" t="s">
        <v>22</v>
      </c>
      <c r="B11" s="46" t="s">
        <v>23</v>
      </c>
      <c r="C11" s="46" t="s">
        <v>24</v>
      </c>
      <c r="D11" s="46" t="s">
        <v>25</v>
      </c>
      <c r="E11" s="46" t="s">
        <v>26</v>
      </c>
      <c r="F11" s="46" t="s">
        <v>27</v>
      </c>
      <c r="G11" s="46" t="s">
        <v>28</v>
      </c>
      <c r="H11" s="46" t="s">
        <v>29</v>
      </c>
      <c r="I11" s="46" t="s">
        <v>30</v>
      </c>
      <c r="J11" s="46" t="s">
        <v>31</v>
      </c>
      <c r="K11" s="46" t="s">
        <v>32</v>
      </c>
      <c r="L11" s="46" t="s">
        <v>33</v>
      </c>
      <c r="M11" s="47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19">
        <v>99.755828857421875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46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19">
        <v>694.52349853515625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47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19">
        <v>1134.1346435546875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48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19">
        <v>1649.635986328125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49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19">
        <v>1962.5042724609375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50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19">
        <v>2542.148193359375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51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19">
        <v>2963.23779296875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52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19">
        <v>3766.130615234375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53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19">
        <v>4383.32763671875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54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19">
        <v>5268.68994140625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55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19">
        <v>6211.38232421875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56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19">
        <v>6727.70166015625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57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19">
        <v>7631.9267578125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58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19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59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19">
        <v>690.32037353515625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57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19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60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19">
        <v>2009.47607421875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61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19">
        <v>2629.624267578125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62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17">
        <v>3170.504638671875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5" t="s">
        <v>63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17">
        <v>3578.72314453125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5" t="s">
        <v>64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17">
        <v>4226.4140625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5" t="s">
        <v>65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17">
        <v>4579.796875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5" t="s">
        <v>66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17">
        <v>4926.22119140625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5" t="s">
        <v>67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17">
        <v>5194.31005859375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5" t="s">
        <v>68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17">
        <v>5516.98876953125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5" t="s">
        <v>69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17">
        <v>6091.93505859375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5" t="s">
        <v>70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17">
        <v>6462.3408203125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6" t="s">
        <v>71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17">
        <v>6687.62646484375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6" t="s">
        <v>72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17">
        <v>7062.763671875</v>
      </c>
      <c r="H40" s="23">
        <v>1</v>
      </c>
      <c r="I40" s="23">
        <v>1</v>
      </c>
      <c r="J40" s="23">
        <v>0</v>
      </c>
      <c r="K40" s="34">
        <v>0.05</v>
      </c>
      <c r="L40" s="23">
        <v>1</v>
      </c>
      <c r="M40" s="36" t="s">
        <v>46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17">
        <v>99.755828857421875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46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17">
        <v>511.27890014648437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72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17">
        <v>1175.1444091796875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73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17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74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17">
        <v>2988.0556640625</v>
      </c>
      <c r="H45" s="20">
        <v>1</v>
      </c>
      <c r="I45" s="20">
        <v>0</v>
      </c>
      <c r="J45" s="41">
        <v>0</v>
      </c>
      <c r="K45" s="20">
        <v>0</v>
      </c>
      <c r="L45" s="20">
        <v>1</v>
      </c>
      <c r="M45" s="21" t="s">
        <v>75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17">
        <v>3145.694580078125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76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17">
        <v>3415.035888671875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77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17">
        <v>3981.913330078125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81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17">
        <v>4568.81591796875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78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17">
        <v>5003.7724609375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60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17">
        <v>5529.111328125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79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26">
        <v>6244.2177734375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9" t="s">
        <v>80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26">
        <v>7124.8984375</v>
      </c>
      <c r="H53" s="23">
        <v>1</v>
      </c>
      <c r="I53" s="23">
        <v>1</v>
      </c>
      <c r="J53" s="23">
        <v>0</v>
      </c>
      <c r="K53" s="34">
        <v>0.05</v>
      </c>
      <c r="L53" s="23">
        <v>1</v>
      </c>
      <c r="M53" s="49" t="s">
        <v>58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17">
        <v>101.5308837890625</v>
      </c>
      <c r="H54" s="23">
        <v>1</v>
      </c>
      <c r="I54" s="23">
        <v>1</v>
      </c>
      <c r="J54" s="23">
        <v>0</v>
      </c>
      <c r="K54" s="34">
        <v>0.85</v>
      </c>
      <c r="L54" s="23">
        <v>1</v>
      </c>
      <c r="M54" s="49" t="s">
        <v>59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17">
        <v>1426.524658203125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2" t="s">
        <v>57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17">
        <v>2223.03662109375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2" t="s">
        <v>60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17">
        <v>2745.68017578125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2" t="s">
        <v>82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50">
        <v>3612.40966796875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2" t="s">
        <v>83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50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2" t="s">
        <v>84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50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2" t="s">
        <v>85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50">
        <v>5462.76318359375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2" t="s">
        <v>86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50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2" t="s">
        <v>87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50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3" t="s">
        <v>46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31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16"/>
  <sheetViews>
    <sheetView zoomScaleNormal="100" workbookViewId="0">
      <selection activeCell="K11" sqref="K11"/>
    </sheetView>
  </sheetViews>
  <sheetFormatPr baseColWidth="10" defaultRowHeight="15" x14ac:dyDescent="0.25"/>
  <cols>
    <col min="1" max="1" width="5.5703125" style="27" customWidth="1"/>
    <col min="2" max="3" width="9.140625" style="27" customWidth="1"/>
    <col min="4" max="4" width="15.42578125" style="27" customWidth="1"/>
    <col min="5" max="7" width="16.28515625" style="27" customWidth="1"/>
    <col min="8" max="8" width="11.7109375" style="27" customWidth="1"/>
    <col min="9" max="9" width="20.85546875" customWidth="1"/>
    <col min="10" max="10" width="6.140625" bestFit="1" customWidth="1"/>
  </cols>
  <sheetData>
    <row r="2" spans="1:8" ht="16.5" x14ac:dyDescent="0.25">
      <c r="A2" s="93" t="str">
        <f>"HORAS DE PASADA PROGRAMADA DE LA UNIDAD DE NEGOCIO ("&amp;A7&amp;" - "&amp;C7&amp;")"</f>
        <v>HORAS DE PASADA PROGRAMADA DE LA UNIDAD DE NEGOCIO (L1 - ELECCIONES)</v>
      </c>
      <c r="B2" s="93"/>
      <c r="C2" s="93"/>
      <c r="D2" s="93"/>
      <c r="E2" s="93"/>
      <c r="F2" s="93"/>
      <c r="G2" s="93"/>
      <c r="H2" s="93"/>
    </row>
    <row r="4" spans="1:8" s="3" customFormat="1" x14ac:dyDescent="0.25">
      <c r="A4" s="3" t="s">
        <v>17</v>
      </c>
    </row>
    <row r="6" spans="1:8" x14ac:dyDescent="0.25">
      <c r="A6" s="89" t="s">
        <v>18</v>
      </c>
      <c r="B6" s="92"/>
      <c r="C6" s="89" t="s">
        <v>19</v>
      </c>
      <c r="D6" s="90"/>
      <c r="E6" s="14" t="s">
        <v>12</v>
      </c>
      <c r="F6" s="14" t="s">
        <v>13</v>
      </c>
    </row>
    <row r="7" spans="1:8" x14ac:dyDescent="0.25">
      <c r="A7" s="87" t="str">
        <f>+TAPA!D11</f>
        <v>L1</v>
      </c>
      <c r="B7" s="88"/>
      <c r="C7" s="87" t="str">
        <f>+TAPA!B16</f>
        <v>ELECCIONES</v>
      </c>
      <c r="D7" s="91"/>
      <c r="E7" s="28">
        <f>+IF(TAPA!C16="","",TAPA!C16)</f>
        <v>44129</v>
      </c>
      <c r="F7" s="15">
        <f>+IF(TAPA!D16="","",TAPA!D16)</f>
        <v>44129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55" t="s">
        <v>18</v>
      </c>
      <c r="B11" s="56" t="s">
        <v>23</v>
      </c>
      <c r="C11" s="56" t="s">
        <v>24</v>
      </c>
      <c r="D11" s="56" t="s">
        <v>38</v>
      </c>
      <c r="E11" s="56" t="s">
        <v>39</v>
      </c>
      <c r="F11" s="56" t="s">
        <v>40</v>
      </c>
      <c r="G11" s="57" t="s">
        <v>41</v>
      </c>
      <c r="H11" s="57" t="s">
        <v>42</v>
      </c>
    </row>
    <row r="12" spans="1:8" x14ac:dyDescent="0.25">
      <c r="A12" s="53" t="s">
        <v>8</v>
      </c>
      <c r="B12" s="32" t="s">
        <v>35</v>
      </c>
      <c r="C12" s="32">
        <v>0</v>
      </c>
      <c r="D12" s="32">
        <v>1</v>
      </c>
      <c r="E12" s="37" t="s">
        <v>43</v>
      </c>
      <c r="F12" s="37" t="s">
        <v>89</v>
      </c>
      <c r="G12" s="39" t="s">
        <v>43</v>
      </c>
      <c r="H12" s="32" t="s">
        <v>44</v>
      </c>
    </row>
    <row r="13" spans="1:8" x14ac:dyDescent="0.25">
      <c r="A13" s="54" t="s">
        <v>8</v>
      </c>
      <c r="B13" s="33" t="s">
        <v>35</v>
      </c>
      <c r="C13" s="33">
        <v>0</v>
      </c>
      <c r="D13" s="33">
        <v>1</v>
      </c>
      <c r="E13" s="38" t="s">
        <v>43</v>
      </c>
      <c r="F13" s="38" t="s">
        <v>90</v>
      </c>
      <c r="G13" s="40" t="s">
        <v>43</v>
      </c>
      <c r="H13" s="33" t="s">
        <v>44</v>
      </c>
    </row>
    <row r="14" spans="1:8" x14ac:dyDescent="0.25">
      <c r="A14" s="53" t="s">
        <v>8</v>
      </c>
      <c r="B14" s="32" t="s">
        <v>35</v>
      </c>
      <c r="C14" s="32">
        <v>0</v>
      </c>
      <c r="D14" s="32">
        <v>1</v>
      </c>
      <c r="E14" s="37" t="s">
        <v>43</v>
      </c>
      <c r="F14" s="52" t="s">
        <v>93</v>
      </c>
      <c r="G14" s="39" t="s">
        <v>43</v>
      </c>
      <c r="H14" s="32" t="s">
        <v>44</v>
      </c>
    </row>
    <row r="15" spans="1:8" x14ac:dyDescent="0.25">
      <c r="A15" s="54" t="s">
        <v>8</v>
      </c>
      <c r="B15" s="33" t="s">
        <v>36</v>
      </c>
      <c r="C15" s="33">
        <v>0</v>
      </c>
      <c r="D15" s="33">
        <v>1</v>
      </c>
      <c r="E15" s="38" t="s">
        <v>43</v>
      </c>
      <c r="F15" s="38" t="s">
        <v>91</v>
      </c>
      <c r="G15" s="40" t="s">
        <v>43</v>
      </c>
      <c r="H15" s="33" t="s">
        <v>44</v>
      </c>
    </row>
    <row r="16" spans="1:8" x14ac:dyDescent="0.25">
      <c r="A16" s="58" t="s">
        <v>8</v>
      </c>
      <c r="B16" s="59" t="s">
        <v>36</v>
      </c>
      <c r="C16" s="59">
        <v>0</v>
      </c>
      <c r="D16" s="59">
        <v>1</v>
      </c>
      <c r="E16" s="60" t="s">
        <v>43</v>
      </c>
      <c r="F16" s="61" t="s">
        <v>92</v>
      </c>
      <c r="G16" s="62" t="s">
        <v>43</v>
      </c>
      <c r="H16" s="59" t="s">
        <v>44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2020-03-19T14:47:57Z</cp:lastPrinted>
  <dcterms:created xsi:type="dcterms:W3CDTF">2016-02-04T18:46:24Z</dcterms:created>
  <dcterms:modified xsi:type="dcterms:W3CDTF">2020-10-23T17:53:33Z</dcterms:modified>
</cp:coreProperties>
</file>